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ПРОЕКТЫ ПОСТАНОВЛЕНИЙ об ИСПОЛ. БЮДЖЕТА\ПРОЕКТ ПОСТ. об испол. бюджета\2026\1 полугодие 2026\"/>
    </mc:Choice>
  </mc:AlternateContent>
  <bookViews>
    <workbookView xWindow="0" yWindow="0" windowWidth="28800" windowHeight="12330"/>
  </bookViews>
  <sheets>
    <sheet name="Доходы бюджета" sheetId="3" r:id="rId1"/>
  </sheets>
  <definedNames>
    <definedName name="_xlnm._FilterDatabase" localSheetId="0" hidden="1">'Доходы бюджета'!$A$10:$F$126</definedName>
    <definedName name="TableRow">'Доходы бюджета'!$C$11:$E$93</definedName>
    <definedName name="_xlnm.Print_Titles" localSheetId="0">'Доходы бюджета'!$8:$10</definedName>
    <definedName name="_xlnm.Print_Area" localSheetId="0">'Доходы бюджета'!$A$1:$F$97</definedName>
  </definedNames>
  <calcPr calcId="162913" fullPrecision="0"/>
</workbook>
</file>

<file path=xl/calcChain.xml><?xml version="1.0" encoding="utf-8"?>
<calcChain xmlns="http://schemas.openxmlformats.org/spreadsheetml/2006/main">
  <c r="E12" i="3" l="1"/>
  <c r="D12" i="3"/>
  <c r="E17" i="3"/>
  <c r="D17" i="3"/>
  <c r="E42" i="3"/>
  <c r="D42" i="3"/>
  <c r="F42" i="3" s="1"/>
  <c r="E61" i="3"/>
  <c r="D61" i="3"/>
  <c r="E94" i="3"/>
  <c r="D94" i="3"/>
  <c r="E97" i="3"/>
  <c r="D97" i="3"/>
  <c r="E101" i="3"/>
  <c r="D101" i="3"/>
  <c r="E103" i="3"/>
  <c r="D103" i="3"/>
  <c r="E110" i="3"/>
  <c r="D110" i="3"/>
  <c r="E112" i="3"/>
  <c r="D112" i="3"/>
  <c r="E114" i="3"/>
  <c r="D114" i="3"/>
  <c r="F13" i="3"/>
  <c r="F14" i="3"/>
  <c r="F15" i="3"/>
  <c r="F16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3" i="3"/>
  <c r="F45" i="3"/>
  <c r="F46" i="3"/>
  <c r="F47" i="3"/>
  <c r="F48" i="3"/>
  <c r="F50" i="3"/>
  <c r="F51" i="3"/>
  <c r="F52" i="3"/>
  <c r="F53" i="3"/>
  <c r="F55" i="3"/>
  <c r="F56" i="3"/>
  <c r="F57" i="3"/>
  <c r="F58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6" i="3"/>
  <c r="F77" i="3"/>
  <c r="F78" i="3"/>
  <c r="F79" i="3"/>
  <c r="F80" i="3"/>
  <c r="F81" i="3"/>
  <c r="F82" i="3"/>
  <c r="F83" i="3"/>
  <c r="F85" i="3"/>
  <c r="F86" i="3"/>
  <c r="F87" i="3"/>
  <c r="F88" i="3"/>
  <c r="F89" i="3"/>
  <c r="F90" i="3"/>
  <c r="F91" i="3"/>
  <c r="F92" i="3"/>
  <c r="F96" i="3"/>
  <c r="F98" i="3"/>
  <c r="F99" i="3"/>
  <c r="F100" i="3"/>
  <c r="F102" i="3"/>
  <c r="F105" i="3"/>
  <c r="F107" i="3"/>
  <c r="F108" i="3"/>
  <c r="F111" i="3"/>
  <c r="F115" i="3"/>
  <c r="F116" i="3"/>
  <c r="F117" i="3"/>
  <c r="F118" i="3"/>
  <c r="F119" i="3"/>
  <c r="F120" i="3"/>
  <c r="F121" i="3"/>
  <c r="F122" i="3"/>
  <c r="F124" i="3"/>
  <c r="F125" i="3"/>
  <c r="F126" i="3"/>
  <c r="F114" i="3" l="1"/>
  <c r="F110" i="3"/>
  <c r="F101" i="3"/>
  <c r="F94" i="3"/>
  <c r="F103" i="3"/>
  <c r="F97" i="3"/>
  <c r="D11" i="3"/>
  <c r="F17" i="3"/>
  <c r="E11" i="3"/>
  <c r="F12" i="3"/>
  <c r="F61" i="3"/>
  <c r="F11" i="3" l="1"/>
</calcChain>
</file>

<file path=xl/sharedStrings.xml><?xml version="1.0" encoding="utf-8"?>
<sst xmlns="http://schemas.openxmlformats.org/spreadsheetml/2006/main" count="375" uniqueCount="227">
  <si>
    <t>к пояснительной записке</t>
  </si>
  <si>
    <t>Приложение 2</t>
  </si>
  <si>
    <t xml:space="preserve">к отчету об исполнении бюджета </t>
  </si>
  <si>
    <t>Код классификации доходов бюджета</t>
  </si>
  <si>
    <t>Наименование главного администратора доходов бюджета и кода классификации доходов бюджета</t>
  </si>
  <si>
    <t>Код вида и подвида доходов бюджета</t>
  </si>
  <si>
    <t>Код главного администратора доходов бюджета</t>
  </si>
  <si>
    <t>Утвержденный план 
на 2026 год*, 
тыс. рублей</t>
  </si>
  <si>
    <t>040</t>
  </si>
  <si>
    <t/>
  </si>
  <si>
    <t>Администрация города Югорска</t>
  </si>
  <si>
    <t>Прочие доходы от компенсации затрат бюджетов городских округов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</si>
  <si>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</si>
  <si>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</si>
  <si>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</si>
  <si>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050</t>
  </si>
  <si>
    <t>Департамент финансов администрации города Югорска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</si>
  <si>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</si>
  <si>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</si>
  <si>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</si>
  <si>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</si>
  <si>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</si>
  <si>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</si>
  <si>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государственную регистрацию актов гражданского состояния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</si>
  <si>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</si>
  <si>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</si>
  <si>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070</t>
  </si>
  <si>
    <t>Департамент муниципальной собственности и градостроительства администрации города Югорска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</si>
  <si>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</si>
  <si>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</si>
  <si>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</si>
  <si>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</si>
  <si>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</si>
  <si>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</si>
  <si>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</si>
  <si>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</si>
  <si>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</si>
  <si>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</si>
  <si>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</si>
  <si>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</si>
  <si>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</si>
  <si>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182</t>
  </si>
  <si>
    <t>Федеральная налоговая служба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</si>
  <si>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</si>
  <si>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</si>
  <si>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</si>
  <si>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</si>
  <si>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</si>
  <si>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Управление образования администрации города Югорска</t>
  </si>
  <si>
    <t>370</t>
  </si>
  <si>
    <t>Департамент региональной безопасности Ханты-Мансийского автономного округа - Югры</t>
  </si>
  <si>
    <t>420</t>
  </si>
  <si>
    <t>Служба жилищного и строительного надзора Ханты-Мансийского автономного округа-Югры</t>
  </si>
  <si>
    <t>460</t>
  </si>
  <si>
    <t>Департамент жилищно-коммунального и строительного комплекса администрации города Югорска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</si>
  <si>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</si>
  <si>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</si>
  <si>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</si>
  <si>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630</t>
  </si>
  <si>
    <t>Ветеринарная служба Ханты-Мансийского автономного округа-Югры</t>
  </si>
  <si>
    <t>720</t>
  </si>
  <si>
    <t>Департамент административного обеспечения Ханты-Мансийского автономного округа - Югры</t>
  </si>
  <si>
    <t>-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</si>
  <si>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</si>
  <si>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</si>
  <si>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обеспечению жильем молодых семей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</si>
  <si>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</si>
  <si>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</si>
  <si>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</si>
  <si>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</si>
  <si>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</si>
  <si>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</si>
  <si>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</si>
  <si>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</si>
  <si>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</si>
  <si>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</si>
  <si>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</si>
  <si>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</si>
  <si>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</si>
  <si>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</si>
  <si>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</si>
  <si>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</si>
  <si>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</si>
  <si>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</si>
  <si>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</si>
  <si>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</si>
  <si>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</si>
  <si>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</si>
  <si>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</si>
  <si>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</si>
  <si>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</si>
  <si>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</si>
  <si>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</si>
  <si>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</si>
  <si>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</si>
  <si>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</si>
  <si>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</si>
  <si>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</si>
  <si>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</si>
  <si>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</si>
  <si>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</si>
  <si>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</si>
  <si>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</si>
  <si>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</si>
  <si>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</si>
  <si>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</si>
  <si>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</si>
  <si>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</si>
  <si>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</si>
  <si>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</si>
  <si>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</si>
  <si>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</si>
  <si>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ДОХОДЫ - всего</t>
  </si>
  <si>
    <t>города Югорска за 1 полугодие 2026 года</t>
  </si>
  <si>
    <t xml:space="preserve"> Анализ исполнения доходов бюджета города Югорска за 1 полугодие 2026 года 
в разрезе главных администраторов доходов бюджета</t>
  </si>
  <si>
    <t>Исполнено 
за 1 полугодие 2026 года, 
тыс. рублей</t>
  </si>
  <si>
    <t>1 13 02994 04 0000 130</t>
  </si>
  <si>
    <t>1 16 01204 01 0000 140</t>
  </si>
  <si>
    <t>1 16 07010 04 0000 140</t>
  </si>
  <si>
    <t>1 16 10061 04 0000 140</t>
  </si>
  <si>
    <t>1 16 10032 04 0000 140</t>
  </si>
  <si>
    <t>2 02 15002 04 0000 150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</si>
  <si>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</si>
  <si>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2 08 04000 04 0000 150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</si>
  <si>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</si>
  <si>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</si>
  <si>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</si>
  <si>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</si>
  <si>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</si>
  <si>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1 11 05024 04 0000 120</t>
  </si>
  <si>
    <t>1 11 05074 04 0000 120</t>
  </si>
  <si>
    <t>1 11 05312 04 0000 120</t>
  </si>
  <si>
    <t>1 11 05324 04 0000 120</t>
  </si>
  <si>
    <t>1 11 09044 04 0000 120</t>
  </si>
  <si>
    <t>1 11 09080 04 0000 120</t>
  </si>
  <si>
    <t>1 13 01994 04 0100 130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</si>
  <si>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</si>
  <si>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1 14 01040 04 0000 410</t>
  </si>
  <si>
    <t>1 14 02043 04 0000 410</t>
  </si>
  <si>
    <t>1 14 06012 04 0000 430</t>
  </si>
  <si>
    <t>1 14 06024 04 0000 430</t>
  </si>
  <si>
    <t>1 14 06312 04 0000 430</t>
  </si>
  <si>
    <t>1 14 06324 04 0000 430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</si>
  <si>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</si>
  <si>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</si>
  <si>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1 17 01040 04 0000 180</t>
  </si>
  <si>
    <t>Невыясненные поступления, зачисляемые в бюджеты городских округов</t>
  </si>
  <si>
    <t>1 03 02231 01 0000 110</t>
  </si>
  <si>
    <t>1 03 02241 01 0000 110</t>
  </si>
  <si>
    <t>1 03 02251 01 0000 110</t>
  </si>
  <si>
    <t>1 03 02261 01 0000 110</t>
  </si>
  <si>
    <t>1 16 11064 01 0000 140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</si>
  <si>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</si>
  <si>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</si>
  <si>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2 02 20041 04 0000 150</t>
  </si>
  <si>
    <t>2 02 20077 04 0000 150</t>
  </si>
  <si>
    <t>2 02 20299 04 0000 150</t>
  </si>
  <si>
    <t>2 02 20302 04 0000 150</t>
  </si>
  <si>
    <t>2 02 25304 04 0000 150</t>
  </si>
  <si>
    <t>2 02 25497 04 0000 150</t>
  </si>
  <si>
    <t>2 02 25519 04 0000 150</t>
  </si>
  <si>
    <t>2 02 25555 04 0000 150</t>
  </si>
  <si>
    <t>2 02 29999 04 0000 150</t>
  </si>
  <si>
    <t>2 02 30024 04 0000 150</t>
  </si>
  <si>
    <t>2 02 30029 04 0000 150</t>
  </si>
  <si>
    <t>2 02 35118 04 0000 150</t>
  </si>
  <si>
    <t>2 02 35120 04 0000 150</t>
  </si>
  <si>
    <t>2 02 35930 04 0000 150</t>
  </si>
  <si>
    <t>2 02 45050 04 0000 150</t>
  </si>
  <si>
    <t>2 02 45179 04 0000 150</t>
  </si>
  <si>
    <t>2 02 45303 04 0000 150</t>
  </si>
  <si>
    <t>2 02 49999 04 0000 150</t>
  </si>
  <si>
    <t>2 19 60010 04 0000 150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</si>
  <si>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</si>
  <si>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</si>
  <si>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</si>
  <si>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Единый налог на вмененный доход для отдельных видов деятельности</t>
  </si>
  <si>
    <t>1 01 02010 01 0000 110</t>
  </si>
  <si>
    <t>1 01 02020 01 0000 110</t>
  </si>
  <si>
    <t>1 01 02021 01 0000 110</t>
  </si>
  <si>
    <t>1 01 02022 01 0000 110</t>
  </si>
  <si>
    <t>1 01 02030 01 0000 110</t>
  </si>
  <si>
    <t>1 01 02040 01 0000 110</t>
  </si>
  <si>
    <t>1 01 02080 01 0000 110</t>
  </si>
  <si>
    <t>1 01 02130 01 0000 110</t>
  </si>
  <si>
    <t>1 01 02140 01 0000 110</t>
  </si>
  <si>
    <t>1 01 02150 01 0000 110</t>
  </si>
  <si>
    <t>1 01 02160 01 0000 110</t>
  </si>
  <si>
    <t>1 01 02170 01 0000 110</t>
  </si>
  <si>
    <t>1 01 02180 01 0000 110</t>
  </si>
  <si>
    <t>1 01 02200 01 0000 110</t>
  </si>
  <si>
    <t>1 01 02210 01 0000 110</t>
  </si>
  <si>
    <t>1 01 02230 01 0000 110</t>
  </si>
  <si>
    <t>1 05 01011 01 0000 110</t>
  </si>
  <si>
    <t>1 05 01021 01 0000 110</t>
  </si>
  <si>
    <t>1 05 02010 02 0000 110</t>
  </si>
  <si>
    <t>1 05 03010 01 0000 110</t>
  </si>
  <si>
    <t>1 05 04010 02 0000 110</t>
  </si>
  <si>
    <t>1 06 01020 04 0000 110</t>
  </si>
  <si>
    <t>1 06 04011 02 0000 110</t>
  </si>
  <si>
    <t>1 06 04012 02 0000 110</t>
  </si>
  <si>
    <t>1 06 06032 04 0000 110</t>
  </si>
  <si>
    <t>1 06 06042 04 0000 110</t>
  </si>
  <si>
    <t>1 08 03010 01 0000 110</t>
  </si>
  <si>
    <t>1 16 10129 01 0000 140</t>
  </si>
  <si>
    <t>1 16 01203 01 0000 140</t>
  </si>
  <si>
    <t>1 16 02010 02 0000 140</t>
  </si>
  <si>
    <t>1 16 02020 02 0000 140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</si>
  <si>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</si>
  <si>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</si>
  <si>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</si>
  <si>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1 17 15020 04 0000 150</t>
  </si>
  <si>
    <t xml:space="preserve">Инициативные платежи, зачисляемые в бюджеты городских округов </t>
  </si>
  <si>
    <t>1 16 01072 01 0000 140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</si>
  <si>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</si>
  <si>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</si>
  <si>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</si>
  <si>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1 16 01053 01 0000 140</t>
  </si>
  <si>
    <t>1 16 01063 01 0000 140</t>
  </si>
  <si>
    <t>1 16 01073 01 0000 140</t>
  </si>
  <si>
    <t>1 16 01083 01 0000 140</t>
  </si>
  <si>
    <t>1 16 01093 01 0000 140</t>
  </si>
  <si>
    <t>1 16 01143 01 0000 140</t>
  </si>
  <si>
    <t>1 16 01153 01 0000 140</t>
  </si>
  <si>
    <t>1 16 01173 01 0000 140</t>
  </si>
  <si>
    <t>1 16 01333 01 0000 140</t>
  </si>
  <si>
    <t xml:space="preserve">% 
исполнения  к утвержденному плану на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</si>
</sst>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\ 00\ 00000\ 00\ 0000\ 000"/>
    <numFmt numFmtId="166" formatCode="#,##0.0_ ;\-#,##0.0\ "/>
    <numFmt numFmtId="167" formatCode="000\ 0\ 00\ 00000\ 00\ 0000\ 000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/>
    <xf numFmtId="0" fontId="5" fillId="0" borderId="0" xfId="1" applyFont="1" applyFill="1"/>
    <xf numFmtId="0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Font="1" applyFill="1" applyBorder="1" applyAlignment="1" applyProtection="1">
      <alignment horizontal="center" wrapText="1"/>
      <protection hidden="1"/>
    </xf>
    <xf numFmtId="166" fontId="6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166" fontId="7" fillId="0" borderId="1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Font="1"/>
    <xf numFmtId="0" fontId="1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top"/>
      <protection hidden="1"/>
    </xf>
    <xf numFmtId="0" fontId="6" fillId="0" borderId="3" xfId="1" applyNumberFormat="1" applyFont="1" applyFill="1" applyBorder="1" applyAlignment="1" applyProtection="1">
      <alignment horizontal="left" vertical="top"/>
      <protection hidden="1"/>
    </xf>
    <xf numFmtId="166" fontId="6" fillId="0" borderId="3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4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top"/>
      <protection hidden="1"/>
    </xf>
    <xf numFmtId="0" fontId="6" fillId="0" borderId="2" xfId="0" applyNumberFormat="1" applyFont="1" applyFill="1" applyBorder="1" applyAlignment="1" applyProtection="1">
      <alignment horizontal="center" vertical="top"/>
      <protection hidden="1"/>
    </xf>
    <xf numFmtId="0" fontId="6" fillId="0" borderId="4" xfId="0" applyNumberFormat="1" applyFont="1" applyFill="1" applyBorder="1" applyAlignment="1" applyProtection="1">
      <alignment horizontal="center" vertical="top"/>
      <protection hidden="1"/>
    </xf>
    <xf numFmtId="165" fontId="6" fillId="0" borderId="4" xfId="0" applyNumberFormat="1" applyFont="1" applyFill="1" applyBorder="1" applyAlignment="1" applyProtection="1">
      <alignment horizontal="center" vertical="top"/>
      <protection hidden="1"/>
    </xf>
    <xf numFmtId="164" fontId="6" fillId="0" borderId="4" xfId="0" applyNumberFormat="1" applyFont="1" applyFill="1" applyBorder="1" applyAlignment="1" applyProtection="1">
      <alignment horizontal="left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Fill="1" applyBorder="1" applyAlignment="1" applyProtection="1">
      <alignment horizontal="right" vertical="top" wrapText="1"/>
      <protection hidden="1"/>
    </xf>
    <xf numFmtId="166" fontId="7" fillId="0" borderId="1" xfId="0" applyNumberFormat="1" applyFont="1" applyFill="1" applyBorder="1" applyAlignment="1" applyProtection="1">
      <alignment horizontal="right" vertical="top"/>
      <protection hidden="1"/>
    </xf>
    <xf numFmtId="166" fontId="7" fillId="0" borderId="1" xfId="1" applyNumberFormat="1" applyFont="1" applyFill="1" applyBorder="1" applyAlignment="1" applyProtection="1">
      <alignment vertical="top" wrapText="1"/>
      <protection hidden="1"/>
    </xf>
    <xf numFmtId="166" fontId="6" fillId="0" borderId="4" xfId="0" applyNumberFormat="1" applyFont="1" applyFill="1" applyBorder="1" applyAlignment="1" applyProtection="1">
      <alignment horizontal="right" vertical="top" wrapText="1"/>
      <protection hidden="1"/>
    </xf>
    <xf numFmtId="166" fontId="7" fillId="0" borderId="3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Fill="1" applyAlignment="1" applyProtection="1">
      <alignment horizontal="left"/>
      <protection hidden="1"/>
    </xf>
    <xf numFmtId="0" fontId="1" fillId="0" borderId="0" xfId="0" applyFont="1" applyAlignment="1">
      <alignment horizontal="left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zoomScaleNormal="100" workbookViewId="0">
      <selection activeCell="E80" sqref="E80"/>
    </sheetView>
  </sheetViews>
  <sheetFormatPr defaultColWidth="9.140625" defaultRowHeight="12.75" x14ac:dyDescent="0.2"/>
  <cols>
    <col min="1" max="1" width="13.140625" style="19" customWidth="1"/>
    <col min="2" max="2" width="24.28515625" style="19" customWidth="1"/>
    <col min="3" max="3" width="75.85546875" style="8" customWidth="1"/>
    <col min="4" max="4" width="16.85546875" style="18" customWidth="1"/>
    <col min="5" max="5" width="13.5703125" style="18" customWidth="1"/>
    <col min="6" max="6" width="16.140625" style="18" customWidth="1"/>
    <col min="7" max="241" width="9.140625" style="18" customWidth="1"/>
    <col min="242" max="16384" width="9.140625" style="18"/>
  </cols>
  <sheetData>
    <row r="1" spans="1:6" s="1" customFormat="1" ht="16.5" x14ac:dyDescent="0.25">
      <c r="A1" s="15"/>
      <c r="B1" s="16"/>
      <c r="D1" s="40" t="s">
        <v>1</v>
      </c>
      <c r="E1" s="41"/>
      <c r="F1" s="41"/>
    </row>
    <row r="2" spans="1:6" s="1" customFormat="1" ht="16.5" x14ac:dyDescent="0.25">
      <c r="A2" s="15"/>
      <c r="B2" s="16"/>
      <c r="D2" s="40" t="s">
        <v>0</v>
      </c>
      <c r="E2" s="41"/>
      <c r="F2" s="41"/>
    </row>
    <row r="3" spans="1:6" s="1" customFormat="1" ht="16.5" x14ac:dyDescent="0.25">
      <c r="A3" s="15"/>
      <c r="B3" s="16"/>
      <c r="D3" s="40" t="s">
        <v>2</v>
      </c>
      <c r="E3" s="41"/>
      <c r="F3" s="41"/>
    </row>
    <row r="4" spans="1:6" s="1" customFormat="1" ht="16.5" x14ac:dyDescent="0.25">
      <c r="A4" s="15"/>
      <c r="B4" s="16"/>
      <c r="D4" s="40" t="s">
        <v>113</v>
      </c>
      <c r="E4" s="41"/>
      <c r="F4" s="41"/>
    </row>
    <row r="5" spans="1:6" s="1" customFormat="1" ht="16.5" x14ac:dyDescent="0.25">
      <c r="A5" s="4"/>
      <c r="B5" s="16"/>
      <c r="C5" s="2"/>
      <c r="D5" s="2"/>
      <c r="E5" s="3"/>
    </row>
    <row r="6" spans="1:6" s="1" customFormat="1" ht="44.25" customHeight="1" x14ac:dyDescent="0.25">
      <c r="A6" s="42" t="s">
        <v>114</v>
      </c>
      <c r="B6" s="43"/>
      <c r="C6" s="43"/>
      <c r="D6" s="43"/>
      <c r="E6" s="43"/>
      <c r="F6" s="43"/>
    </row>
    <row r="7" spans="1:6" s="1" customFormat="1" ht="16.5" x14ac:dyDescent="0.25">
      <c r="A7" s="4"/>
      <c r="B7" s="5"/>
      <c r="C7" s="5"/>
      <c r="D7" s="5"/>
      <c r="E7" s="6"/>
    </row>
    <row r="8" spans="1:6" s="8" customFormat="1" ht="14.25" x14ac:dyDescent="0.2">
      <c r="A8" s="44" t="s">
        <v>3</v>
      </c>
      <c r="B8" s="44"/>
      <c r="C8" s="44" t="s">
        <v>4</v>
      </c>
      <c r="D8" s="44" t="s">
        <v>7</v>
      </c>
      <c r="E8" s="44" t="s">
        <v>115</v>
      </c>
      <c r="F8" s="45" t="s">
        <v>226</v>
      </c>
    </row>
    <row r="9" spans="1:6" s="8" customFormat="1" ht="85.5" x14ac:dyDescent="0.2">
      <c r="A9" s="20" t="s">
        <v>6</v>
      </c>
      <c r="B9" s="20" t="s">
        <v>5</v>
      </c>
      <c r="C9" s="44"/>
      <c r="D9" s="44"/>
      <c r="E9" s="44"/>
      <c r="F9" s="45"/>
    </row>
    <row r="10" spans="1:6" s="8" customFormat="1" ht="14.25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13">
        <v>6</v>
      </c>
    </row>
    <row r="11" spans="1:6" s="8" customFormat="1" ht="15.75" x14ac:dyDescent="0.2">
      <c r="A11" s="21"/>
      <c r="B11" s="21"/>
      <c r="C11" s="22" t="s">
        <v>112</v>
      </c>
      <c r="D11" s="14">
        <f>SUM(D12+D17+D42+D61+D94+D97+D101+D103+D110+D112+D114)</f>
        <v>5854198.2999999998</v>
      </c>
      <c r="E11" s="14">
        <f>SUM(E12+E17+E42+E61+E94+E97+E101+E103+E110+E112+E114)</f>
        <v>2385094.5</v>
      </c>
      <c r="F11" s="23">
        <f>SUM(E11/D11)*100</f>
        <v>40.700000000000003</v>
      </c>
    </row>
    <row r="12" spans="1:6" s="9" customFormat="1" ht="15.75" x14ac:dyDescent="0.2">
      <c r="A12" s="10" t="s">
        <v>8</v>
      </c>
      <c r="B12" s="11" t="s">
        <v>9</v>
      </c>
      <c r="C12" s="12" t="s">
        <v>10</v>
      </c>
      <c r="D12" s="14">
        <f>SUM(D13:D16)</f>
        <v>18.899999999999999</v>
      </c>
      <c r="E12" s="14">
        <f>SUM(E13:E16)</f>
        <v>69.3</v>
      </c>
      <c r="F12" s="23">
        <f t="shared" ref="F12:F74" si="0">SUM(E12/D12)*100</f>
        <v>366.7</v>
      </c>
    </row>
    <row r="13" spans="1:6" ht="15.75" x14ac:dyDescent="0.2">
      <c r="A13" s="26" t="s">
        <v>8</v>
      </c>
      <c r="B13" s="27" t="s">
        <v>116</v>
      </c>
      <c r="C13" s="28" t="s">
        <v>11</v>
      </c>
      <c r="D13" s="35">
        <v>7.9</v>
      </c>
      <c r="E13" s="36">
        <v>69.3</v>
      </c>
      <c r="F13" s="39">
        <f t="shared" si="0"/>
        <v>877.2</v>
      </c>
    </row>
    <row r="14" spans="1:6" ht="78.75" x14ac:dyDescent="0.2">
      <c r="A14" s="26" t="s">
        <v>8</v>
      </c>
      <c r="B14" s="27" t="s">
        <v>117</v>
      </c>
      <c r="C14" s="28" t="s">
        <v>12</v>
      </c>
      <c r="D14" s="35">
        <v>3</v>
      </c>
      <c r="E14" s="36">
        <v>0</v>
      </c>
      <c r="F14" s="39">
        <f t="shared" si="0"/>
        <v>0</v>
      </c>
    </row>
    <row r="15" spans="1:6" ht="63" x14ac:dyDescent="0.2">
      <c r="A15" s="26" t="s">
        <v>8</v>
      </c>
      <c r="B15" s="27" t="s">
        <v>118</v>
      </c>
      <c r="C15" s="28" t="s">
        <v>13</v>
      </c>
      <c r="D15" s="35">
        <v>7.4</v>
      </c>
      <c r="E15" s="36">
        <v>0</v>
      </c>
      <c r="F15" s="39">
        <f t="shared" si="0"/>
        <v>0</v>
      </c>
    </row>
    <row r="16" spans="1:6" ht="141.75" x14ac:dyDescent="0.2">
      <c r="A16" s="26" t="s">
        <v>8</v>
      </c>
      <c r="B16" s="27" t="s">
        <v>119</v>
      </c>
      <c r="C16" s="28" t="s">
        <v>14</v>
      </c>
      <c r="D16" s="35">
        <v>0.6</v>
      </c>
      <c r="E16" s="36">
        <v>0</v>
      </c>
      <c r="F16" s="39">
        <f t="shared" si="0"/>
        <v>0</v>
      </c>
    </row>
    <row r="17" spans="1:6" s="24" customFormat="1" ht="15.75" x14ac:dyDescent="0.2">
      <c r="A17" s="10" t="s">
        <v>15</v>
      </c>
      <c r="B17" s="11" t="s">
        <v>9</v>
      </c>
      <c r="C17" s="12" t="s">
        <v>16</v>
      </c>
      <c r="D17" s="14">
        <f>SUM(D18:D41)</f>
        <v>3351487.1</v>
      </c>
      <c r="E17" s="14">
        <f>SUM(E18:E41)</f>
        <v>1371443.3</v>
      </c>
      <c r="F17" s="23">
        <f t="shared" si="0"/>
        <v>40.9</v>
      </c>
    </row>
    <row r="18" spans="1:6" ht="15.75" x14ac:dyDescent="0.2">
      <c r="A18" s="29" t="s">
        <v>15</v>
      </c>
      <c r="B18" s="34" t="s">
        <v>116</v>
      </c>
      <c r="C18" s="25" t="s">
        <v>11</v>
      </c>
      <c r="D18" s="37">
        <v>1.9</v>
      </c>
      <c r="E18" s="37">
        <v>0</v>
      </c>
      <c r="F18" s="39">
        <f t="shared" si="0"/>
        <v>0</v>
      </c>
    </row>
    <row r="19" spans="1:6" ht="63" x14ac:dyDescent="0.2">
      <c r="A19" s="29" t="s">
        <v>15</v>
      </c>
      <c r="B19" s="34" t="s">
        <v>118</v>
      </c>
      <c r="C19" s="25" t="s">
        <v>13</v>
      </c>
      <c r="D19" s="37">
        <v>0.2</v>
      </c>
      <c r="E19" s="37">
        <v>0</v>
      </c>
      <c r="F19" s="39">
        <f t="shared" si="0"/>
        <v>0</v>
      </c>
    </row>
    <row r="20" spans="1:6" ht="63" x14ac:dyDescent="0.2">
      <c r="A20" s="29" t="s">
        <v>15</v>
      </c>
      <c r="B20" s="34" t="s">
        <v>120</v>
      </c>
      <c r="C20" s="25" t="s">
        <v>17</v>
      </c>
      <c r="D20" s="37">
        <v>1.4</v>
      </c>
      <c r="E20" s="37">
        <v>0</v>
      </c>
      <c r="F20" s="39">
        <f t="shared" si="0"/>
        <v>0</v>
      </c>
    </row>
    <row r="21" spans="1:6" ht="31.5" x14ac:dyDescent="0.2">
      <c r="A21" s="29" t="s">
        <v>15</v>
      </c>
      <c r="B21" s="34" t="s">
        <v>121</v>
      </c>
      <c r="C21" s="25" t="s">
        <v>18</v>
      </c>
      <c r="D21" s="37">
        <v>175679.5</v>
      </c>
      <c r="E21" s="37">
        <v>86257.2</v>
      </c>
      <c r="F21" s="39">
        <f t="shared" si="0"/>
        <v>49.1</v>
      </c>
    </row>
    <row r="22" spans="1:6" ht="63" x14ac:dyDescent="0.2">
      <c r="A22" s="29" t="s">
        <v>15</v>
      </c>
      <c r="B22" s="34" t="s">
        <v>154</v>
      </c>
      <c r="C22" s="25" t="s">
        <v>63</v>
      </c>
      <c r="D22" s="37">
        <v>69111.8</v>
      </c>
      <c r="E22" s="37">
        <v>20177.8</v>
      </c>
      <c r="F22" s="39">
        <f t="shared" si="0"/>
        <v>29.2</v>
      </c>
    </row>
    <row r="23" spans="1:6" ht="31.5" x14ac:dyDescent="0.2">
      <c r="A23" s="29" t="s">
        <v>15</v>
      </c>
      <c r="B23" s="34" t="s">
        <v>155</v>
      </c>
      <c r="C23" s="25" t="s">
        <v>67</v>
      </c>
      <c r="D23" s="37">
        <v>376194.9</v>
      </c>
      <c r="E23" s="37">
        <v>0</v>
      </c>
      <c r="F23" s="39">
        <f t="shared" si="0"/>
        <v>0</v>
      </c>
    </row>
    <row r="24" spans="1:6" ht="94.5" x14ac:dyDescent="0.2">
      <c r="A24" s="29" t="s">
        <v>15</v>
      </c>
      <c r="B24" s="34" t="s">
        <v>156</v>
      </c>
      <c r="C24" s="25" t="s">
        <v>19</v>
      </c>
      <c r="D24" s="37">
        <v>47682.3</v>
      </c>
      <c r="E24" s="37">
        <v>0</v>
      </c>
      <c r="F24" s="39">
        <f t="shared" si="0"/>
        <v>0</v>
      </c>
    </row>
    <row r="25" spans="1:6" ht="78.75" x14ac:dyDescent="0.2">
      <c r="A25" s="29" t="s">
        <v>15</v>
      </c>
      <c r="B25" s="34" t="s">
        <v>157</v>
      </c>
      <c r="C25" s="25" t="s">
        <v>64</v>
      </c>
      <c r="D25" s="37">
        <v>341624.9</v>
      </c>
      <c r="E25" s="37">
        <v>54105.8</v>
      </c>
      <c r="F25" s="39">
        <f t="shared" si="0"/>
        <v>15.8</v>
      </c>
    </row>
    <row r="26" spans="1:6" ht="49.5" customHeight="1" x14ac:dyDescent="0.2">
      <c r="A26" s="29" t="s">
        <v>15</v>
      </c>
      <c r="B26" s="34" t="s">
        <v>158</v>
      </c>
      <c r="C26" s="25" t="s">
        <v>68</v>
      </c>
      <c r="D26" s="37">
        <v>34705.599999999999</v>
      </c>
      <c r="E26" s="37">
        <v>14902.3</v>
      </c>
      <c r="F26" s="39">
        <f t="shared" si="0"/>
        <v>42.9</v>
      </c>
    </row>
    <row r="27" spans="1:6" ht="31.5" x14ac:dyDescent="0.2">
      <c r="A27" s="29" t="s">
        <v>15</v>
      </c>
      <c r="B27" s="34" t="s">
        <v>159</v>
      </c>
      <c r="C27" s="25" t="s">
        <v>65</v>
      </c>
      <c r="D27" s="37">
        <v>61547.7</v>
      </c>
      <c r="E27" s="37">
        <v>46114.5</v>
      </c>
      <c r="F27" s="39">
        <f t="shared" si="0"/>
        <v>74.900000000000006</v>
      </c>
    </row>
    <row r="28" spans="1:6" ht="15.75" x14ac:dyDescent="0.2">
      <c r="A28" s="29" t="s">
        <v>15</v>
      </c>
      <c r="B28" s="34" t="s">
        <v>160</v>
      </c>
      <c r="C28" s="25" t="s">
        <v>69</v>
      </c>
      <c r="D28" s="37">
        <v>134.6</v>
      </c>
      <c r="E28" s="37">
        <v>134.6</v>
      </c>
      <c r="F28" s="39">
        <f t="shared" si="0"/>
        <v>100</v>
      </c>
    </row>
    <row r="29" spans="1:6" ht="31.5" x14ac:dyDescent="0.2">
      <c r="A29" s="29" t="s">
        <v>15</v>
      </c>
      <c r="B29" s="34" t="s">
        <v>161</v>
      </c>
      <c r="C29" s="25" t="s">
        <v>20</v>
      </c>
      <c r="D29" s="37">
        <v>10702.1</v>
      </c>
      <c r="E29" s="37">
        <v>895.8</v>
      </c>
      <c r="F29" s="39">
        <f t="shared" si="0"/>
        <v>8.4</v>
      </c>
    </row>
    <row r="30" spans="1:6" ht="15.75" x14ac:dyDescent="0.2">
      <c r="A30" s="29" t="s">
        <v>15</v>
      </c>
      <c r="B30" s="34" t="s">
        <v>162</v>
      </c>
      <c r="C30" s="25" t="s">
        <v>70</v>
      </c>
      <c r="D30" s="37">
        <v>234594.1</v>
      </c>
      <c r="E30" s="37">
        <v>72609</v>
      </c>
      <c r="F30" s="39">
        <f t="shared" si="0"/>
        <v>31</v>
      </c>
    </row>
    <row r="31" spans="1:6" ht="31.5" x14ac:dyDescent="0.2">
      <c r="A31" s="29" t="s">
        <v>15</v>
      </c>
      <c r="B31" s="34" t="s">
        <v>163</v>
      </c>
      <c r="C31" s="25" t="s">
        <v>21</v>
      </c>
      <c r="D31" s="37">
        <v>1883559.7</v>
      </c>
      <c r="E31" s="37">
        <v>965143.4</v>
      </c>
      <c r="F31" s="39">
        <f t="shared" si="0"/>
        <v>51.2</v>
      </c>
    </row>
    <row r="32" spans="1:6" ht="63" x14ac:dyDescent="0.2">
      <c r="A32" s="29" t="s">
        <v>15</v>
      </c>
      <c r="B32" s="34" t="s">
        <v>164</v>
      </c>
      <c r="C32" s="25" t="s">
        <v>71</v>
      </c>
      <c r="D32" s="37">
        <v>31742.400000000001</v>
      </c>
      <c r="E32" s="37">
        <v>22670.1</v>
      </c>
      <c r="F32" s="39">
        <f t="shared" si="0"/>
        <v>71.400000000000006</v>
      </c>
    </row>
    <row r="33" spans="1:6" ht="47.25" x14ac:dyDescent="0.2">
      <c r="A33" s="29" t="s">
        <v>15</v>
      </c>
      <c r="B33" s="34" t="s">
        <v>165</v>
      </c>
      <c r="C33" s="25" t="s">
        <v>22</v>
      </c>
      <c r="D33" s="37">
        <v>9484.5</v>
      </c>
      <c r="E33" s="37">
        <v>4742.2</v>
      </c>
      <c r="F33" s="39">
        <f t="shared" si="0"/>
        <v>50</v>
      </c>
    </row>
    <row r="34" spans="1:6" ht="48.75" customHeight="1" x14ac:dyDescent="0.2">
      <c r="A34" s="29" t="s">
        <v>15</v>
      </c>
      <c r="B34" s="34" t="s">
        <v>166</v>
      </c>
      <c r="C34" s="25" t="s">
        <v>72</v>
      </c>
      <c r="D34" s="37">
        <v>51.2</v>
      </c>
      <c r="E34" s="37">
        <v>0</v>
      </c>
      <c r="F34" s="39">
        <f t="shared" si="0"/>
        <v>0</v>
      </c>
    </row>
    <row r="35" spans="1:6" ht="31.5" x14ac:dyDescent="0.2">
      <c r="A35" s="29" t="s">
        <v>15</v>
      </c>
      <c r="B35" s="34" t="s">
        <v>167</v>
      </c>
      <c r="C35" s="25" t="s">
        <v>23</v>
      </c>
      <c r="D35" s="37">
        <v>7700</v>
      </c>
      <c r="E35" s="37">
        <v>4212.5</v>
      </c>
      <c r="F35" s="39">
        <f t="shared" si="0"/>
        <v>54.7</v>
      </c>
    </row>
    <row r="36" spans="1:6" ht="129" customHeight="1" x14ac:dyDescent="0.2">
      <c r="A36" s="29" t="s">
        <v>15</v>
      </c>
      <c r="B36" s="34" t="s">
        <v>168</v>
      </c>
      <c r="C36" s="25" t="s">
        <v>122</v>
      </c>
      <c r="D36" s="37">
        <v>677.1</v>
      </c>
      <c r="E36" s="37">
        <v>303.3</v>
      </c>
      <c r="F36" s="39">
        <f t="shared" si="0"/>
        <v>44.8</v>
      </c>
    </row>
    <row r="37" spans="1:6" ht="63" x14ac:dyDescent="0.2">
      <c r="A37" s="29" t="s">
        <v>15</v>
      </c>
      <c r="B37" s="34" t="s">
        <v>169</v>
      </c>
      <c r="C37" s="25" t="s">
        <v>24</v>
      </c>
      <c r="D37" s="37">
        <v>1974</v>
      </c>
      <c r="E37" s="37">
        <v>903.3</v>
      </c>
      <c r="F37" s="39">
        <f t="shared" si="0"/>
        <v>45.8</v>
      </c>
    </row>
    <row r="38" spans="1:6" ht="110.25" x14ac:dyDescent="0.2">
      <c r="A38" s="29" t="s">
        <v>15</v>
      </c>
      <c r="B38" s="34" t="s">
        <v>170</v>
      </c>
      <c r="C38" s="25" t="s">
        <v>73</v>
      </c>
      <c r="D38" s="37">
        <v>57183.8</v>
      </c>
      <c r="E38" s="37">
        <v>33884.1</v>
      </c>
      <c r="F38" s="39">
        <f t="shared" si="0"/>
        <v>59.3</v>
      </c>
    </row>
    <row r="39" spans="1:6" ht="31.5" x14ac:dyDescent="0.2">
      <c r="A39" s="29" t="s">
        <v>15</v>
      </c>
      <c r="B39" s="34" t="s">
        <v>171</v>
      </c>
      <c r="C39" s="25" t="s">
        <v>74</v>
      </c>
      <c r="D39" s="37">
        <v>7133.4</v>
      </c>
      <c r="E39" s="37">
        <v>46771.199999999997</v>
      </c>
      <c r="F39" s="39">
        <f t="shared" si="0"/>
        <v>655.7</v>
      </c>
    </row>
    <row r="40" spans="1:6" ht="78.75" x14ac:dyDescent="0.2">
      <c r="A40" s="29" t="s">
        <v>15</v>
      </c>
      <c r="B40" s="34" t="s">
        <v>123</v>
      </c>
      <c r="C40" s="25" t="s">
        <v>25</v>
      </c>
      <c r="D40" s="37">
        <v>0</v>
      </c>
      <c r="E40" s="37">
        <v>-15.7</v>
      </c>
      <c r="F40" s="39" t="s">
        <v>62</v>
      </c>
    </row>
    <row r="41" spans="1:6" ht="47.25" x14ac:dyDescent="0.2">
      <c r="A41" s="29" t="s">
        <v>15</v>
      </c>
      <c r="B41" s="34" t="s">
        <v>172</v>
      </c>
      <c r="C41" s="25" t="s">
        <v>66</v>
      </c>
      <c r="D41" s="37">
        <v>0</v>
      </c>
      <c r="E41" s="37">
        <v>-2368.1</v>
      </c>
      <c r="F41" s="39" t="s">
        <v>62</v>
      </c>
    </row>
    <row r="42" spans="1:6" s="24" customFormat="1" ht="31.5" x14ac:dyDescent="0.2">
      <c r="A42" s="30" t="s">
        <v>26</v>
      </c>
      <c r="B42" s="11" t="s">
        <v>9</v>
      </c>
      <c r="C42" s="12" t="s">
        <v>27</v>
      </c>
      <c r="D42" s="14">
        <f>SUM(D43:D60)</f>
        <v>178528.9</v>
      </c>
      <c r="E42" s="14">
        <f>SUM(E43:E60)</f>
        <v>81317.899999999994</v>
      </c>
      <c r="F42" s="23">
        <f t="shared" si="0"/>
        <v>45.5</v>
      </c>
    </row>
    <row r="43" spans="1:6" ht="46.5" customHeight="1" x14ac:dyDescent="0.2">
      <c r="A43" s="29" t="s">
        <v>26</v>
      </c>
      <c r="B43" s="27" t="s">
        <v>124</v>
      </c>
      <c r="C43" s="28" t="s">
        <v>125</v>
      </c>
      <c r="D43" s="35">
        <v>10</v>
      </c>
      <c r="E43" s="36">
        <v>125</v>
      </c>
      <c r="F43" s="39">
        <f t="shared" si="0"/>
        <v>1250</v>
      </c>
    </row>
    <row r="44" spans="1:6" ht="47.25" x14ac:dyDescent="0.2">
      <c r="A44" s="29" t="s">
        <v>26</v>
      </c>
      <c r="B44" s="27" t="s">
        <v>126</v>
      </c>
      <c r="C44" s="28" t="s">
        <v>127</v>
      </c>
      <c r="D44" s="35">
        <v>0</v>
      </c>
      <c r="E44" s="36">
        <v>262.3</v>
      </c>
      <c r="F44" s="39" t="s">
        <v>62</v>
      </c>
    </row>
    <row r="45" spans="1:6" ht="61.5" customHeight="1" x14ac:dyDescent="0.2">
      <c r="A45" s="29" t="s">
        <v>26</v>
      </c>
      <c r="B45" s="27" t="s">
        <v>128</v>
      </c>
      <c r="C45" s="28" t="s">
        <v>28</v>
      </c>
      <c r="D45" s="35">
        <v>51355.1</v>
      </c>
      <c r="E45" s="36">
        <v>16734.3</v>
      </c>
      <c r="F45" s="39">
        <f t="shared" si="0"/>
        <v>32.6</v>
      </c>
    </row>
    <row r="46" spans="1:6" ht="63" x14ac:dyDescent="0.2">
      <c r="A46" s="29" t="s">
        <v>26</v>
      </c>
      <c r="B46" s="27" t="s">
        <v>129</v>
      </c>
      <c r="C46" s="28" t="s">
        <v>29</v>
      </c>
      <c r="D46" s="35">
        <v>2337.5</v>
      </c>
      <c r="E46" s="36">
        <v>413</v>
      </c>
      <c r="F46" s="39">
        <f t="shared" si="0"/>
        <v>17.7</v>
      </c>
    </row>
    <row r="47" spans="1:6" ht="31.5" x14ac:dyDescent="0.2">
      <c r="A47" s="29" t="s">
        <v>26</v>
      </c>
      <c r="B47" s="27" t="s">
        <v>130</v>
      </c>
      <c r="C47" s="28" t="s">
        <v>30</v>
      </c>
      <c r="D47" s="35">
        <v>8123.4</v>
      </c>
      <c r="E47" s="36">
        <v>3739.3</v>
      </c>
      <c r="F47" s="39">
        <f t="shared" si="0"/>
        <v>46</v>
      </c>
    </row>
    <row r="48" spans="1:6" ht="94.5" x14ac:dyDescent="0.2">
      <c r="A48" s="29" t="s">
        <v>26</v>
      </c>
      <c r="B48" s="27" t="s">
        <v>131</v>
      </c>
      <c r="C48" s="28" t="s">
        <v>31</v>
      </c>
      <c r="D48" s="35">
        <v>0.8</v>
      </c>
      <c r="E48" s="36">
        <v>7.1</v>
      </c>
      <c r="F48" s="39">
        <f t="shared" si="0"/>
        <v>887.5</v>
      </c>
    </row>
    <row r="49" spans="1:6" ht="78.75" x14ac:dyDescent="0.2">
      <c r="A49" s="29" t="s">
        <v>26</v>
      </c>
      <c r="B49" s="27" t="s">
        <v>132</v>
      </c>
      <c r="C49" s="28" t="s">
        <v>32</v>
      </c>
      <c r="D49" s="35">
        <v>0</v>
      </c>
      <c r="E49" s="36">
        <v>0.5</v>
      </c>
      <c r="F49" s="39" t="s">
        <v>62</v>
      </c>
    </row>
    <row r="50" spans="1:6" ht="64.5" customHeight="1" x14ac:dyDescent="0.2">
      <c r="A50" s="29" t="s">
        <v>26</v>
      </c>
      <c r="B50" s="27" t="s">
        <v>133</v>
      </c>
      <c r="C50" s="28" t="s">
        <v>33</v>
      </c>
      <c r="D50" s="35">
        <v>13385</v>
      </c>
      <c r="E50" s="36">
        <v>6698.4</v>
      </c>
      <c r="F50" s="39">
        <f t="shared" si="0"/>
        <v>50</v>
      </c>
    </row>
    <row r="51" spans="1:6" ht="94.5" x14ac:dyDescent="0.2">
      <c r="A51" s="26" t="s">
        <v>26</v>
      </c>
      <c r="B51" s="27" t="s">
        <v>134</v>
      </c>
      <c r="C51" s="28" t="s">
        <v>34</v>
      </c>
      <c r="D51" s="35">
        <v>445.6</v>
      </c>
      <c r="E51" s="36">
        <v>163</v>
      </c>
      <c r="F51" s="39">
        <f t="shared" si="0"/>
        <v>36.6</v>
      </c>
    </row>
    <row r="52" spans="1:6" ht="78.75" x14ac:dyDescent="0.2">
      <c r="A52" s="26" t="s">
        <v>26</v>
      </c>
      <c r="B52" s="27" t="s">
        <v>135</v>
      </c>
      <c r="C52" s="28" t="s">
        <v>136</v>
      </c>
      <c r="D52" s="35">
        <v>31</v>
      </c>
      <c r="E52" s="36">
        <v>12.5</v>
      </c>
      <c r="F52" s="39">
        <f t="shared" si="0"/>
        <v>40.299999999999997</v>
      </c>
    </row>
    <row r="53" spans="1:6" ht="31.5" x14ac:dyDescent="0.2">
      <c r="A53" s="26" t="s">
        <v>26</v>
      </c>
      <c r="B53" s="27" t="s">
        <v>137</v>
      </c>
      <c r="C53" s="28" t="s">
        <v>35</v>
      </c>
      <c r="D53" s="35">
        <v>101676.1</v>
      </c>
      <c r="E53" s="36">
        <v>47685</v>
      </c>
      <c r="F53" s="39">
        <f t="shared" si="0"/>
        <v>46.9</v>
      </c>
    </row>
    <row r="54" spans="1:6" ht="78.75" x14ac:dyDescent="0.2">
      <c r="A54" s="26" t="s">
        <v>26</v>
      </c>
      <c r="B54" s="27" t="s">
        <v>138</v>
      </c>
      <c r="C54" s="28" t="s">
        <v>36</v>
      </c>
      <c r="D54" s="35">
        <v>0</v>
      </c>
      <c r="E54" s="36">
        <v>622.6</v>
      </c>
      <c r="F54" s="39" t="s">
        <v>62</v>
      </c>
    </row>
    <row r="55" spans="1:6" ht="47.25" x14ac:dyDescent="0.2">
      <c r="A55" s="26" t="s">
        <v>26</v>
      </c>
      <c r="B55" s="27" t="s">
        <v>139</v>
      </c>
      <c r="C55" s="28" t="s">
        <v>37</v>
      </c>
      <c r="D55" s="35">
        <v>704.8</v>
      </c>
      <c r="E55" s="36">
        <v>2054.6</v>
      </c>
      <c r="F55" s="39">
        <f t="shared" si="0"/>
        <v>291.5</v>
      </c>
    </row>
    <row r="56" spans="1:6" ht="47.25" x14ac:dyDescent="0.2">
      <c r="A56" s="26" t="s">
        <v>26</v>
      </c>
      <c r="B56" s="27" t="s">
        <v>140</v>
      </c>
      <c r="C56" s="28" t="s">
        <v>38</v>
      </c>
      <c r="D56" s="35">
        <v>197</v>
      </c>
      <c r="E56" s="36">
        <v>-163</v>
      </c>
      <c r="F56" s="39">
        <f t="shared" si="0"/>
        <v>-82.7</v>
      </c>
    </row>
    <row r="57" spans="1:6" ht="78.75" x14ac:dyDescent="0.2">
      <c r="A57" s="26" t="s">
        <v>26</v>
      </c>
      <c r="B57" s="27" t="s">
        <v>141</v>
      </c>
      <c r="C57" s="28" t="s">
        <v>39</v>
      </c>
      <c r="D57" s="35">
        <v>190.8</v>
      </c>
      <c r="E57" s="36">
        <v>438.9</v>
      </c>
      <c r="F57" s="39">
        <f t="shared" si="0"/>
        <v>230</v>
      </c>
    </row>
    <row r="58" spans="1:6" ht="47.25" customHeight="1" x14ac:dyDescent="0.2">
      <c r="A58" s="26" t="s">
        <v>26</v>
      </c>
      <c r="B58" s="27" t="s">
        <v>142</v>
      </c>
      <c r="C58" s="28" t="s">
        <v>40</v>
      </c>
      <c r="D58" s="35">
        <v>71.8</v>
      </c>
      <c r="E58" s="36">
        <v>0</v>
      </c>
      <c r="F58" s="39">
        <f t="shared" si="0"/>
        <v>0</v>
      </c>
    </row>
    <row r="59" spans="1:6" ht="63" x14ac:dyDescent="0.2">
      <c r="A59" s="26" t="s">
        <v>26</v>
      </c>
      <c r="B59" s="27" t="s">
        <v>143</v>
      </c>
      <c r="C59" s="28" t="s">
        <v>144</v>
      </c>
      <c r="D59" s="35">
        <v>0</v>
      </c>
      <c r="E59" s="36">
        <v>2521.6</v>
      </c>
      <c r="F59" s="39" t="s">
        <v>62</v>
      </c>
    </row>
    <row r="60" spans="1:6" ht="15.75" x14ac:dyDescent="0.2">
      <c r="A60" s="26" t="s">
        <v>26</v>
      </c>
      <c r="B60" s="27" t="s">
        <v>145</v>
      </c>
      <c r="C60" s="28" t="s">
        <v>146</v>
      </c>
      <c r="D60" s="35">
        <v>0</v>
      </c>
      <c r="E60" s="36">
        <v>2.8</v>
      </c>
      <c r="F60" s="39" t="s">
        <v>62</v>
      </c>
    </row>
    <row r="61" spans="1:6" s="24" customFormat="1" ht="15.75" x14ac:dyDescent="0.2">
      <c r="A61" s="10" t="s">
        <v>41</v>
      </c>
      <c r="B61" s="11" t="s">
        <v>9</v>
      </c>
      <c r="C61" s="12" t="s">
        <v>42</v>
      </c>
      <c r="D61" s="14">
        <f>SUM(D62:D93)</f>
        <v>2315417.2000000002</v>
      </c>
      <c r="E61" s="14">
        <f>SUM(E62:E93)</f>
        <v>926335</v>
      </c>
      <c r="F61" s="23">
        <f t="shared" si="0"/>
        <v>40</v>
      </c>
    </row>
    <row r="62" spans="1:6" ht="204.75" x14ac:dyDescent="0.2">
      <c r="A62" s="26" t="s">
        <v>41</v>
      </c>
      <c r="B62" s="34" t="s">
        <v>177</v>
      </c>
      <c r="C62" s="25" t="s">
        <v>173</v>
      </c>
      <c r="D62" s="37">
        <v>1065394.3999999999</v>
      </c>
      <c r="E62" s="37">
        <v>409364.5</v>
      </c>
      <c r="F62" s="39">
        <f t="shared" si="0"/>
        <v>38.4</v>
      </c>
    </row>
    <row r="63" spans="1:6" ht="142.5" customHeight="1" x14ac:dyDescent="0.2">
      <c r="A63" s="26" t="s">
        <v>41</v>
      </c>
      <c r="B63" s="34" t="s">
        <v>178</v>
      </c>
      <c r="C63" s="25" t="s">
        <v>75</v>
      </c>
      <c r="D63" s="37">
        <v>1124.4000000000001</v>
      </c>
      <c r="E63" s="37">
        <v>444.1</v>
      </c>
      <c r="F63" s="39">
        <f t="shared" si="0"/>
        <v>39.5</v>
      </c>
    </row>
    <row r="64" spans="1:6" s="8" customFormat="1" ht="141.75" x14ac:dyDescent="0.2">
      <c r="A64" s="26" t="s">
        <v>41</v>
      </c>
      <c r="B64" s="34" t="s">
        <v>179</v>
      </c>
      <c r="C64" s="25" t="s">
        <v>76</v>
      </c>
      <c r="D64" s="37">
        <v>187.4</v>
      </c>
      <c r="E64" s="37">
        <v>169.1</v>
      </c>
      <c r="F64" s="39">
        <f t="shared" si="0"/>
        <v>90.2</v>
      </c>
    </row>
    <row r="65" spans="1:6" ht="141.75" x14ac:dyDescent="0.2">
      <c r="A65" s="26" t="s">
        <v>41</v>
      </c>
      <c r="B65" s="34" t="s">
        <v>180</v>
      </c>
      <c r="C65" s="25" t="s">
        <v>77</v>
      </c>
      <c r="D65" s="37">
        <v>126.6</v>
      </c>
      <c r="E65" s="37">
        <v>464.4</v>
      </c>
      <c r="F65" s="39">
        <f t="shared" si="0"/>
        <v>366.8</v>
      </c>
    </row>
    <row r="66" spans="1:6" s="9" customFormat="1" ht="126" x14ac:dyDescent="0.2">
      <c r="A66" s="26" t="s">
        <v>41</v>
      </c>
      <c r="B66" s="34" t="s">
        <v>181</v>
      </c>
      <c r="C66" s="25" t="s">
        <v>78</v>
      </c>
      <c r="D66" s="37">
        <v>13774.2</v>
      </c>
      <c r="E66" s="37">
        <v>1028.2</v>
      </c>
      <c r="F66" s="39">
        <f t="shared" si="0"/>
        <v>7.5</v>
      </c>
    </row>
    <row r="67" spans="1:6" ht="78.75" x14ac:dyDescent="0.2">
      <c r="A67" s="26" t="s">
        <v>41</v>
      </c>
      <c r="B67" s="34" t="s">
        <v>182</v>
      </c>
      <c r="C67" s="25" t="s">
        <v>79</v>
      </c>
      <c r="D67" s="37">
        <v>6559.2</v>
      </c>
      <c r="E67" s="37">
        <v>445</v>
      </c>
      <c r="F67" s="39">
        <f t="shared" si="0"/>
        <v>6.8</v>
      </c>
    </row>
    <row r="68" spans="1:6" ht="409.5" x14ac:dyDescent="0.2">
      <c r="A68" s="26" t="s">
        <v>41</v>
      </c>
      <c r="B68" s="34" t="s">
        <v>183</v>
      </c>
      <c r="C68" s="25" t="s">
        <v>174</v>
      </c>
      <c r="D68" s="37">
        <v>39542.300000000003</v>
      </c>
      <c r="E68" s="37">
        <v>9090.6</v>
      </c>
      <c r="F68" s="39">
        <f t="shared" si="0"/>
        <v>23</v>
      </c>
    </row>
    <row r="69" spans="1:6" s="9" customFormat="1" ht="94.5" x14ac:dyDescent="0.2">
      <c r="A69" s="26" t="s">
        <v>41</v>
      </c>
      <c r="B69" s="34" t="s">
        <v>184</v>
      </c>
      <c r="C69" s="25" t="s">
        <v>80</v>
      </c>
      <c r="D69" s="37">
        <v>4872.5</v>
      </c>
      <c r="E69" s="37">
        <v>2206.8000000000002</v>
      </c>
      <c r="F69" s="39">
        <f t="shared" si="0"/>
        <v>45.3</v>
      </c>
    </row>
    <row r="70" spans="1:6" ht="94.5" x14ac:dyDescent="0.2">
      <c r="A70" s="26" t="s">
        <v>41</v>
      </c>
      <c r="B70" s="34" t="s">
        <v>185</v>
      </c>
      <c r="C70" s="25" t="s">
        <v>81</v>
      </c>
      <c r="D70" s="37">
        <v>9745</v>
      </c>
      <c r="E70" s="37">
        <v>3395.5</v>
      </c>
      <c r="F70" s="39">
        <f t="shared" si="0"/>
        <v>34.799999999999997</v>
      </c>
    </row>
    <row r="71" spans="1:6" ht="267.75" x14ac:dyDescent="0.2">
      <c r="A71" s="26" t="s">
        <v>41</v>
      </c>
      <c r="B71" s="34" t="s">
        <v>186</v>
      </c>
      <c r="C71" s="25" t="s">
        <v>82</v>
      </c>
      <c r="D71" s="37">
        <v>22863.4</v>
      </c>
      <c r="E71" s="37">
        <v>7160.3</v>
      </c>
      <c r="F71" s="39">
        <f t="shared" si="0"/>
        <v>31.3</v>
      </c>
    </row>
    <row r="72" spans="1:6" ht="267.75" x14ac:dyDescent="0.2">
      <c r="A72" s="26" t="s">
        <v>41</v>
      </c>
      <c r="B72" s="34" t="s">
        <v>187</v>
      </c>
      <c r="C72" s="25" t="s">
        <v>83</v>
      </c>
      <c r="D72" s="37">
        <v>6615.4</v>
      </c>
      <c r="E72" s="37">
        <v>-71.7</v>
      </c>
      <c r="F72" s="39">
        <f t="shared" si="0"/>
        <v>-1.1000000000000001</v>
      </c>
    </row>
    <row r="73" spans="1:6" s="9" customFormat="1" ht="255.75" customHeight="1" x14ac:dyDescent="0.2">
      <c r="A73" s="26" t="s">
        <v>41</v>
      </c>
      <c r="B73" s="34" t="s">
        <v>188</v>
      </c>
      <c r="C73" s="25" t="s">
        <v>84</v>
      </c>
      <c r="D73" s="37">
        <v>1874.1</v>
      </c>
      <c r="E73" s="37">
        <v>-3.1</v>
      </c>
      <c r="F73" s="39">
        <f t="shared" si="0"/>
        <v>-0.2</v>
      </c>
    </row>
    <row r="74" spans="1:6" ht="157.5" x14ac:dyDescent="0.2">
      <c r="A74" s="26" t="s">
        <v>41</v>
      </c>
      <c r="B74" s="34" t="s">
        <v>189</v>
      </c>
      <c r="C74" s="25" t="s">
        <v>85</v>
      </c>
      <c r="D74" s="37">
        <v>4.5999999999999996</v>
      </c>
      <c r="E74" s="37">
        <v>-0.8</v>
      </c>
      <c r="F74" s="39">
        <f t="shared" si="0"/>
        <v>-17.399999999999999</v>
      </c>
    </row>
    <row r="75" spans="1:6" s="9" customFormat="1" ht="63" x14ac:dyDescent="0.2">
      <c r="A75" s="26" t="s">
        <v>41</v>
      </c>
      <c r="B75" s="34" t="s">
        <v>190</v>
      </c>
      <c r="C75" s="25" t="s">
        <v>175</v>
      </c>
      <c r="D75" s="37">
        <v>0</v>
      </c>
      <c r="E75" s="37">
        <v>261.10000000000002</v>
      </c>
      <c r="F75" s="39" t="s">
        <v>62</v>
      </c>
    </row>
    <row r="76" spans="1:6" ht="47.25" x14ac:dyDescent="0.2">
      <c r="A76" s="26" t="s">
        <v>41</v>
      </c>
      <c r="B76" s="34" t="s">
        <v>191</v>
      </c>
      <c r="C76" s="25" t="s">
        <v>86</v>
      </c>
      <c r="D76" s="37">
        <v>695832.8</v>
      </c>
      <c r="E76" s="37">
        <v>342675.3</v>
      </c>
      <c r="F76" s="39">
        <f t="shared" ref="F76:F126" si="1">SUM(E76/D76)*100</f>
        <v>49.2</v>
      </c>
    </row>
    <row r="77" spans="1:6" ht="63" x14ac:dyDescent="0.2">
      <c r="A77" s="26" t="s">
        <v>41</v>
      </c>
      <c r="B77" s="34" t="s">
        <v>192</v>
      </c>
      <c r="C77" s="25" t="s">
        <v>87</v>
      </c>
      <c r="D77" s="37">
        <v>5528.4</v>
      </c>
      <c r="E77" s="37">
        <v>1293.5</v>
      </c>
      <c r="F77" s="39">
        <f t="shared" si="1"/>
        <v>23.4</v>
      </c>
    </row>
    <row r="78" spans="1:6" ht="94.5" x14ac:dyDescent="0.2">
      <c r="A78" s="26" t="s">
        <v>41</v>
      </c>
      <c r="B78" s="34" t="s">
        <v>147</v>
      </c>
      <c r="C78" s="25" t="s">
        <v>43</v>
      </c>
      <c r="D78" s="37">
        <v>26858.400000000001</v>
      </c>
      <c r="E78" s="37">
        <v>11476.2</v>
      </c>
      <c r="F78" s="39">
        <f t="shared" si="1"/>
        <v>42.7</v>
      </c>
    </row>
    <row r="79" spans="1:6" ht="110.25" x14ac:dyDescent="0.2">
      <c r="A79" s="26" t="s">
        <v>41</v>
      </c>
      <c r="B79" s="34" t="s">
        <v>148</v>
      </c>
      <c r="C79" s="25" t="s">
        <v>44</v>
      </c>
      <c r="D79" s="37">
        <v>131.19999999999999</v>
      </c>
      <c r="E79" s="37">
        <v>71.7</v>
      </c>
      <c r="F79" s="39">
        <f t="shared" si="1"/>
        <v>54.6</v>
      </c>
    </row>
    <row r="80" spans="1:6" s="9" customFormat="1" ht="94.5" x14ac:dyDescent="0.2">
      <c r="A80" s="26" t="s">
        <v>41</v>
      </c>
      <c r="B80" s="34" t="s">
        <v>149</v>
      </c>
      <c r="C80" s="25" t="s">
        <v>45</v>
      </c>
      <c r="D80" s="37">
        <v>25979.5</v>
      </c>
      <c r="E80" s="37">
        <v>12470.1</v>
      </c>
      <c r="F80" s="39">
        <f t="shared" si="1"/>
        <v>48</v>
      </c>
    </row>
    <row r="81" spans="1:6" ht="94.5" x14ac:dyDescent="0.2">
      <c r="A81" s="26" t="s">
        <v>41</v>
      </c>
      <c r="B81" s="34" t="s">
        <v>150</v>
      </c>
      <c r="C81" s="25" t="s">
        <v>46</v>
      </c>
      <c r="D81" s="37">
        <v>-1641</v>
      </c>
      <c r="E81" s="37">
        <v>-1281.0999999999999</v>
      </c>
      <c r="F81" s="39">
        <f t="shared" si="1"/>
        <v>78.099999999999994</v>
      </c>
    </row>
    <row r="82" spans="1:6" s="9" customFormat="1" ht="31.5" x14ac:dyDescent="0.2">
      <c r="A82" s="26" t="s">
        <v>41</v>
      </c>
      <c r="B82" s="34" t="s">
        <v>193</v>
      </c>
      <c r="C82" s="25" t="s">
        <v>88</v>
      </c>
      <c r="D82" s="37">
        <v>109472.9</v>
      </c>
      <c r="E82" s="37">
        <v>53170.3</v>
      </c>
      <c r="F82" s="39">
        <f t="shared" si="1"/>
        <v>48.6</v>
      </c>
    </row>
    <row r="83" spans="1:6" ht="63" x14ac:dyDescent="0.2">
      <c r="A83" s="26" t="s">
        <v>41</v>
      </c>
      <c r="B83" s="34" t="s">
        <v>194</v>
      </c>
      <c r="C83" s="25" t="s">
        <v>89</v>
      </c>
      <c r="D83" s="37">
        <v>106024.9</v>
      </c>
      <c r="E83" s="37">
        <v>45163.7</v>
      </c>
      <c r="F83" s="39">
        <f t="shared" si="1"/>
        <v>42.6</v>
      </c>
    </row>
    <row r="84" spans="1:6" s="9" customFormat="1" ht="15.75" x14ac:dyDescent="0.2">
      <c r="A84" s="26" t="s">
        <v>41</v>
      </c>
      <c r="B84" s="34" t="s">
        <v>195</v>
      </c>
      <c r="C84" s="25" t="s">
        <v>176</v>
      </c>
      <c r="D84" s="37">
        <v>0</v>
      </c>
      <c r="E84" s="37">
        <v>5.7</v>
      </c>
      <c r="F84" s="39" t="s">
        <v>62</v>
      </c>
    </row>
    <row r="85" spans="1:6" ht="15.75" x14ac:dyDescent="0.2">
      <c r="A85" s="26" t="s">
        <v>41</v>
      </c>
      <c r="B85" s="34" t="s">
        <v>196</v>
      </c>
      <c r="C85" s="25" t="s">
        <v>90</v>
      </c>
      <c r="D85" s="37">
        <v>980.6</v>
      </c>
      <c r="E85" s="37">
        <v>965.4</v>
      </c>
      <c r="F85" s="39">
        <f t="shared" si="1"/>
        <v>98.4</v>
      </c>
    </row>
    <row r="86" spans="1:6" ht="31.5" x14ac:dyDescent="0.2">
      <c r="A86" s="26" t="s">
        <v>41</v>
      </c>
      <c r="B86" s="34" t="s">
        <v>197</v>
      </c>
      <c r="C86" s="25" t="s">
        <v>91</v>
      </c>
      <c r="D86" s="37">
        <v>8900</v>
      </c>
      <c r="E86" s="37">
        <v>475.3</v>
      </c>
      <c r="F86" s="39">
        <f t="shared" si="1"/>
        <v>5.3</v>
      </c>
    </row>
    <row r="87" spans="1:6" ht="47.25" x14ac:dyDescent="0.2">
      <c r="A87" s="26" t="s">
        <v>41</v>
      </c>
      <c r="B87" s="34" t="s">
        <v>198</v>
      </c>
      <c r="C87" s="25" t="s">
        <v>92</v>
      </c>
      <c r="D87" s="37">
        <v>55100</v>
      </c>
      <c r="E87" s="37">
        <v>2509.9</v>
      </c>
      <c r="F87" s="39">
        <f t="shared" si="1"/>
        <v>4.5999999999999996</v>
      </c>
    </row>
    <row r="88" spans="1:6" ht="15.75" x14ac:dyDescent="0.2">
      <c r="A88" s="26" t="s">
        <v>41</v>
      </c>
      <c r="B88" s="34" t="s">
        <v>199</v>
      </c>
      <c r="C88" s="25" t="s">
        <v>93</v>
      </c>
      <c r="D88" s="37">
        <v>6325.7</v>
      </c>
      <c r="E88" s="37">
        <v>-785.4</v>
      </c>
      <c r="F88" s="39">
        <f t="shared" si="1"/>
        <v>-12.4</v>
      </c>
    </row>
    <row r="89" spans="1:6" ht="15.75" x14ac:dyDescent="0.2">
      <c r="A89" s="26" t="s">
        <v>41</v>
      </c>
      <c r="B89" s="34" t="s">
        <v>200</v>
      </c>
      <c r="C89" s="25" t="s">
        <v>94</v>
      </c>
      <c r="D89" s="37">
        <v>10836.2</v>
      </c>
      <c r="E89" s="37">
        <v>935.6</v>
      </c>
      <c r="F89" s="39">
        <f t="shared" si="1"/>
        <v>8.6</v>
      </c>
    </row>
    <row r="90" spans="1:6" ht="31.5" x14ac:dyDescent="0.2">
      <c r="A90" s="26" t="s">
        <v>41</v>
      </c>
      <c r="B90" s="34" t="s">
        <v>201</v>
      </c>
      <c r="C90" s="25" t="s">
        <v>95</v>
      </c>
      <c r="D90" s="37">
        <v>53416</v>
      </c>
      <c r="E90" s="37">
        <v>11835.8</v>
      </c>
      <c r="F90" s="39">
        <f t="shared" si="1"/>
        <v>22.2</v>
      </c>
    </row>
    <row r="91" spans="1:6" ht="31.5" x14ac:dyDescent="0.2">
      <c r="A91" s="26" t="s">
        <v>41</v>
      </c>
      <c r="B91" s="34" t="s">
        <v>202</v>
      </c>
      <c r="C91" s="25" t="s">
        <v>96</v>
      </c>
      <c r="D91" s="37">
        <v>12988</v>
      </c>
      <c r="E91" s="37">
        <v>1046.8</v>
      </c>
      <c r="F91" s="39">
        <f t="shared" si="1"/>
        <v>8.1</v>
      </c>
    </row>
    <row r="92" spans="1:6" ht="47.25" x14ac:dyDescent="0.2">
      <c r="A92" s="26" t="s">
        <v>41</v>
      </c>
      <c r="B92" s="34" t="s">
        <v>203</v>
      </c>
      <c r="C92" s="25" t="s">
        <v>97</v>
      </c>
      <c r="D92" s="37">
        <v>26000.1</v>
      </c>
      <c r="E92" s="37">
        <v>10345.799999999999</v>
      </c>
      <c r="F92" s="39">
        <f t="shared" si="1"/>
        <v>39.799999999999997</v>
      </c>
    </row>
    <row r="93" spans="1:6" s="9" customFormat="1" ht="61.5" customHeight="1" x14ac:dyDescent="0.2">
      <c r="A93" s="26" t="s">
        <v>41</v>
      </c>
      <c r="B93" s="34" t="s">
        <v>204</v>
      </c>
      <c r="C93" s="25" t="s">
        <v>98</v>
      </c>
      <c r="D93" s="37">
        <v>0</v>
      </c>
      <c r="E93" s="37">
        <v>6.4</v>
      </c>
      <c r="F93" s="39" t="s">
        <v>62</v>
      </c>
    </row>
    <row r="94" spans="1:6" s="24" customFormat="1" ht="15.75" x14ac:dyDescent="0.2">
      <c r="A94" s="31" t="s">
        <v>47</v>
      </c>
      <c r="B94" s="32" t="s">
        <v>9</v>
      </c>
      <c r="C94" s="33" t="s">
        <v>48</v>
      </c>
      <c r="D94" s="38">
        <f>SUM(D95:D96)</f>
        <v>4.9000000000000004</v>
      </c>
      <c r="E94" s="38">
        <f>SUM(E95:E96)</f>
        <v>45.6</v>
      </c>
      <c r="F94" s="23">
        <f t="shared" si="1"/>
        <v>930.6</v>
      </c>
    </row>
    <row r="95" spans="1:6" ht="15.75" x14ac:dyDescent="0.2">
      <c r="A95" s="26" t="s">
        <v>47</v>
      </c>
      <c r="B95" s="27" t="s">
        <v>116</v>
      </c>
      <c r="C95" s="28" t="s">
        <v>11</v>
      </c>
      <c r="D95" s="35">
        <v>0</v>
      </c>
      <c r="E95" s="36">
        <v>45.6</v>
      </c>
      <c r="F95" s="39" t="s">
        <v>62</v>
      </c>
    </row>
    <row r="96" spans="1:6" ht="141.75" x14ac:dyDescent="0.2">
      <c r="A96" s="26" t="s">
        <v>47</v>
      </c>
      <c r="B96" s="27" t="s">
        <v>119</v>
      </c>
      <c r="C96" s="28" t="s">
        <v>14</v>
      </c>
      <c r="D96" s="35">
        <v>4.9000000000000004</v>
      </c>
      <c r="E96" s="36">
        <v>0</v>
      </c>
      <c r="F96" s="39">
        <f t="shared" si="1"/>
        <v>0</v>
      </c>
    </row>
    <row r="97" spans="1:6" s="24" customFormat="1" ht="31.5" x14ac:dyDescent="0.2">
      <c r="A97" s="10" t="s">
        <v>49</v>
      </c>
      <c r="B97" s="11" t="s">
        <v>9</v>
      </c>
      <c r="C97" s="12" t="s">
        <v>50</v>
      </c>
      <c r="D97" s="14">
        <f>SUM(D98:D100)</f>
        <v>64.7</v>
      </c>
      <c r="E97" s="14">
        <f>SUM(E98:E100)</f>
        <v>29.2</v>
      </c>
      <c r="F97" s="23">
        <f t="shared" si="1"/>
        <v>45.1</v>
      </c>
    </row>
    <row r="98" spans="1:6" ht="78.75" x14ac:dyDescent="0.2">
      <c r="A98" s="26" t="s">
        <v>49</v>
      </c>
      <c r="B98" s="27" t="s">
        <v>205</v>
      </c>
      <c r="C98" s="28" t="s">
        <v>208</v>
      </c>
      <c r="D98" s="35">
        <v>1.7</v>
      </c>
      <c r="E98" s="36">
        <v>0</v>
      </c>
      <c r="F98" s="39">
        <f t="shared" si="1"/>
        <v>0</v>
      </c>
    </row>
    <row r="99" spans="1:6" ht="63" x14ac:dyDescent="0.2">
      <c r="A99" s="26" t="s">
        <v>49</v>
      </c>
      <c r="B99" s="27" t="s">
        <v>206</v>
      </c>
      <c r="C99" s="28" t="s">
        <v>100</v>
      </c>
      <c r="D99" s="35">
        <v>61.7</v>
      </c>
      <c r="E99" s="36">
        <v>22.7</v>
      </c>
      <c r="F99" s="39">
        <f t="shared" si="1"/>
        <v>36.799999999999997</v>
      </c>
    </row>
    <row r="100" spans="1:6" ht="47.25" x14ac:dyDescent="0.2">
      <c r="A100" s="26" t="s">
        <v>49</v>
      </c>
      <c r="B100" s="27" t="s">
        <v>207</v>
      </c>
      <c r="C100" s="28" t="s">
        <v>101</v>
      </c>
      <c r="D100" s="35">
        <v>1.3</v>
      </c>
      <c r="E100" s="36">
        <v>6.5</v>
      </c>
      <c r="F100" s="39">
        <f t="shared" si="1"/>
        <v>500</v>
      </c>
    </row>
    <row r="101" spans="1:6" s="24" customFormat="1" ht="31.5" x14ac:dyDescent="0.2">
      <c r="A101" s="10" t="s">
        <v>51</v>
      </c>
      <c r="B101" s="11" t="s">
        <v>9</v>
      </c>
      <c r="C101" s="12" t="s">
        <v>52</v>
      </c>
      <c r="D101" s="14">
        <f>SUM(D102)</f>
        <v>16.7</v>
      </c>
      <c r="E101" s="14">
        <f>SUM(E102)</f>
        <v>0</v>
      </c>
      <c r="F101" s="23">
        <f t="shared" si="1"/>
        <v>0</v>
      </c>
    </row>
    <row r="102" spans="1:6" ht="61.5" customHeight="1" x14ac:dyDescent="0.2">
      <c r="A102" s="26" t="s">
        <v>51</v>
      </c>
      <c r="B102" s="27" t="s">
        <v>209</v>
      </c>
      <c r="C102" s="28" t="s">
        <v>210</v>
      </c>
      <c r="D102" s="35">
        <v>16.7</v>
      </c>
      <c r="E102" s="36">
        <v>0</v>
      </c>
      <c r="F102" s="39">
        <f t="shared" si="1"/>
        <v>0</v>
      </c>
    </row>
    <row r="103" spans="1:6" s="24" customFormat="1" ht="31.5" x14ac:dyDescent="0.2">
      <c r="A103" s="10" t="s">
        <v>53</v>
      </c>
      <c r="B103" s="11" t="s">
        <v>9</v>
      </c>
      <c r="C103" s="12" t="s">
        <v>54</v>
      </c>
      <c r="D103" s="14">
        <f>SUM(D104:D109)</f>
        <v>5849.6</v>
      </c>
      <c r="E103" s="14">
        <f>SUM(E104:E109)</f>
        <v>4653.3</v>
      </c>
      <c r="F103" s="23">
        <f t="shared" si="1"/>
        <v>79.5</v>
      </c>
    </row>
    <row r="104" spans="1:6" ht="15.75" x14ac:dyDescent="0.2">
      <c r="A104" s="26" t="s">
        <v>53</v>
      </c>
      <c r="B104" s="27" t="s">
        <v>116</v>
      </c>
      <c r="C104" s="28" t="s">
        <v>11</v>
      </c>
      <c r="D104" s="35">
        <v>0</v>
      </c>
      <c r="E104" s="36">
        <v>884.1</v>
      </c>
      <c r="F104" s="39" t="s">
        <v>62</v>
      </c>
    </row>
    <row r="105" spans="1:6" ht="63" x14ac:dyDescent="0.2">
      <c r="A105" s="26" t="s">
        <v>53</v>
      </c>
      <c r="B105" s="27" t="s">
        <v>118</v>
      </c>
      <c r="C105" s="28" t="s">
        <v>13</v>
      </c>
      <c r="D105" s="35">
        <v>5</v>
      </c>
      <c r="E105" s="36">
        <v>493.9</v>
      </c>
      <c r="F105" s="39">
        <f t="shared" si="1"/>
        <v>9878</v>
      </c>
    </row>
    <row r="106" spans="1:6" ht="63" x14ac:dyDescent="0.2">
      <c r="A106" s="26" t="s">
        <v>53</v>
      </c>
      <c r="B106" s="27" t="s">
        <v>143</v>
      </c>
      <c r="C106" s="28" t="s">
        <v>144</v>
      </c>
      <c r="D106" s="35">
        <v>0</v>
      </c>
      <c r="E106" s="36">
        <v>641.20000000000005</v>
      </c>
      <c r="F106" s="39" t="s">
        <v>62</v>
      </c>
    </row>
    <row r="107" spans="1:6" ht="141.75" x14ac:dyDescent="0.2">
      <c r="A107" s="26" t="s">
        <v>53</v>
      </c>
      <c r="B107" s="27" t="s">
        <v>119</v>
      </c>
      <c r="C107" s="28" t="s">
        <v>14</v>
      </c>
      <c r="D107" s="35">
        <v>5</v>
      </c>
      <c r="E107" s="36">
        <v>257.39999999999998</v>
      </c>
      <c r="F107" s="39">
        <f t="shared" si="1"/>
        <v>5148</v>
      </c>
    </row>
    <row r="108" spans="1:6" ht="47.25" x14ac:dyDescent="0.2">
      <c r="A108" s="26" t="s">
        <v>53</v>
      </c>
      <c r="B108" s="27" t="s">
        <v>151</v>
      </c>
      <c r="C108" s="28" t="s">
        <v>55</v>
      </c>
      <c r="D108" s="35">
        <v>5839.6</v>
      </c>
      <c r="E108" s="36">
        <v>2147.9</v>
      </c>
      <c r="F108" s="39">
        <f t="shared" si="1"/>
        <v>36.799999999999997</v>
      </c>
    </row>
    <row r="109" spans="1:6" ht="15.75" x14ac:dyDescent="0.2">
      <c r="A109" s="26" t="s">
        <v>53</v>
      </c>
      <c r="B109" s="27" t="s">
        <v>211</v>
      </c>
      <c r="C109" s="28" t="s">
        <v>212</v>
      </c>
      <c r="D109" s="35">
        <v>0</v>
      </c>
      <c r="E109" s="36">
        <v>228.8</v>
      </c>
      <c r="F109" s="39" t="s">
        <v>62</v>
      </c>
    </row>
    <row r="110" spans="1:6" s="24" customFormat="1" ht="47.25" x14ac:dyDescent="0.2">
      <c r="A110" s="10" t="s">
        <v>56</v>
      </c>
      <c r="B110" s="11" t="s">
        <v>9</v>
      </c>
      <c r="C110" s="12" t="s">
        <v>57</v>
      </c>
      <c r="D110" s="14">
        <f>SUM(D111)</f>
        <v>1</v>
      </c>
      <c r="E110" s="14">
        <f>SUM(E111)</f>
        <v>0</v>
      </c>
      <c r="F110" s="23">
        <f t="shared" si="1"/>
        <v>0</v>
      </c>
    </row>
    <row r="111" spans="1:6" ht="77.25" customHeight="1" x14ac:dyDescent="0.2">
      <c r="A111" s="26" t="s">
        <v>56</v>
      </c>
      <c r="B111" s="27" t="s">
        <v>213</v>
      </c>
      <c r="C111" s="28" t="s">
        <v>103</v>
      </c>
      <c r="D111" s="35">
        <v>1</v>
      </c>
      <c r="E111" s="36">
        <v>0</v>
      </c>
      <c r="F111" s="39">
        <f t="shared" si="1"/>
        <v>0</v>
      </c>
    </row>
    <row r="112" spans="1:6" s="24" customFormat="1" ht="24" customHeight="1" x14ac:dyDescent="0.2">
      <c r="A112" s="10" t="s">
        <v>58</v>
      </c>
      <c r="B112" s="11" t="s">
        <v>9</v>
      </c>
      <c r="C112" s="12" t="s">
        <v>59</v>
      </c>
      <c r="D112" s="14">
        <f>SUM(D113)</f>
        <v>0</v>
      </c>
      <c r="E112" s="14">
        <f>SUM(E113)</f>
        <v>39.5</v>
      </c>
      <c r="F112" s="23" t="s">
        <v>62</v>
      </c>
    </row>
    <row r="113" spans="1:6" ht="94.5" customHeight="1" x14ac:dyDescent="0.2">
      <c r="A113" s="26" t="s">
        <v>58</v>
      </c>
      <c r="B113" s="27" t="s">
        <v>215</v>
      </c>
      <c r="C113" s="28" t="s">
        <v>214</v>
      </c>
      <c r="D113" s="35">
        <v>0</v>
      </c>
      <c r="E113" s="36">
        <v>39.5</v>
      </c>
      <c r="F113" s="39" t="s">
        <v>62</v>
      </c>
    </row>
    <row r="114" spans="1:6" s="24" customFormat="1" ht="31.5" x14ac:dyDescent="0.2">
      <c r="A114" s="10" t="s">
        <v>60</v>
      </c>
      <c r="B114" s="11" t="s">
        <v>9</v>
      </c>
      <c r="C114" s="12" t="s">
        <v>61</v>
      </c>
      <c r="D114" s="14">
        <f>SUM(D115:D126)</f>
        <v>2809.3</v>
      </c>
      <c r="E114" s="14">
        <f>SUM(E115:E126)</f>
        <v>1161.4000000000001</v>
      </c>
      <c r="F114" s="23">
        <f t="shared" si="1"/>
        <v>41.3</v>
      </c>
    </row>
    <row r="115" spans="1:6" ht="64.5" customHeight="1" x14ac:dyDescent="0.2">
      <c r="A115" s="29" t="s">
        <v>60</v>
      </c>
      <c r="B115" s="34" t="s">
        <v>217</v>
      </c>
      <c r="C115" s="25" t="s">
        <v>104</v>
      </c>
      <c r="D115" s="37">
        <v>18.8</v>
      </c>
      <c r="E115" s="37">
        <v>43.6</v>
      </c>
      <c r="F115" s="39">
        <f t="shared" si="1"/>
        <v>231.9</v>
      </c>
    </row>
    <row r="116" spans="1:6" ht="94.5" x14ac:dyDescent="0.2">
      <c r="A116" s="29" t="s">
        <v>60</v>
      </c>
      <c r="B116" s="34" t="s">
        <v>218</v>
      </c>
      <c r="C116" s="25" t="s">
        <v>105</v>
      </c>
      <c r="D116" s="37">
        <v>236.4</v>
      </c>
      <c r="E116" s="37">
        <v>196.7</v>
      </c>
      <c r="F116" s="39">
        <f t="shared" si="1"/>
        <v>83.2</v>
      </c>
    </row>
    <row r="117" spans="1:6" ht="63.75" customHeight="1" x14ac:dyDescent="0.2">
      <c r="A117" s="29" t="s">
        <v>60</v>
      </c>
      <c r="B117" s="34" t="s">
        <v>219</v>
      </c>
      <c r="C117" s="25" t="s">
        <v>106</v>
      </c>
      <c r="D117" s="37">
        <v>50.7</v>
      </c>
      <c r="E117" s="37">
        <v>64.099999999999994</v>
      </c>
      <c r="F117" s="39">
        <f t="shared" si="1"/>
        <v>126.4</v>
      </c>
    </row>
    <row r="118" spans="1:6" ht="79.5" customHeight="1" x14ac:dyDescent="0.2">
      <c r="A118" s="29" t="s">
        <v>60</v>
      </c>
      <c r="B118" s="34" t="s">
        <v>220</v>
      </c>
      <c r="C118" s="25" t="s">
        <v>216</v>
      </c>
      <c r="D118" s="37">
        <v>33.299999999999997</v>
      </c>
      <c r="E118" s="37">
        <v>6</v>
      </c>
      <c r="F118" s="39">
        <f t="shared" si="1"/>
        <v>18</v>
      </c>
    </row>
    <row r="119" spans="1:6" ht="78.75" x14ac:dyDescent="0.2">
      <c r="A119" s="29" t="s">
        <v>60</v>
      </c>
      <c r="B119" s="34" t="s">
        <v>221</v>
      </c>
      <c r="C119" s="25" t="s">
        <v>107</v>
      </c>
      <c r="D119" s="37">
        <v>17.399999999999999</v>
      </c>
      <c r="E119" s="37">
        <v>0</v>
      </c>
      <c r="F119" s="39">
        <f t="shared" si="1"/>
        <v>0</v>
      </c>
    </row>
    <row r="120" spans="1:6" ht="78.75" customHeight="1" x14ac:dyDescent="0.2">
      <c r="A120" s="29" t="s">
        <v>60</v>
      </c>
      <c r="B120" s="34" t="s">
        <v>222</v>
      </c>
      <c r="C120" s="25" t="s">
        <v>108</v>
      </c>
      <c r="D120" s="37">
        <v>152.4</v>
      </c>
      <c r="E120" s="37">
        <v>45.1</v>
      </c>
      <c r="F120" s="39">
        <f t="shared" si="1"/>
        <v>29.6</v>
      </c>
    </row>
    <row r="121" spans="1:6" ht="126" x14ac:dyDescent="0.2">
      <c r="A121" s="29" t="s">
        <v>60</v>
      </c>
      <c r="B121" s="34" t="s">
        <v>223</v>
      </c>
      <c r="C121" s="25" t="s">
        <v>109</v>
      </c>
      <c r="D121" s="37">
        <v>26.5</v>
      </c>
      <c r="E121" s="37">
        <v>7.9</v>
      </c>
      <c r="F121" s="39">
        <f t="shared" si="1"/>
        <v>29.8</v>
      </c>
    </row>
    <row r="122" spans="1:6" ht="78.75" x14ac:dyDescent="0.2">
      <c r="A122" s="29" t="s">
        <v>60</v>
      </c>
      <c r="B122" s="34" t="s">
        <v>224</v>
      </c>
      <c r="C122" s="25" t="s">
        <v>110</v>
      </c>
      <c r="D122" s="37">
        <v>6.4</v>
      </c>
      <c r="E122" s="37">
        <v>6.6</v>
      </c>
      <c r="F122" s="39">
        <f t="shared" si="1"/>
        <v>103.1</v>
      </c>
    </row>
    <row r="123" spans="1:6" ht="110.25" x14ac:dyDescent="0.2">
      <c r="A123" s="29" t="s">
        <v>60</v>
      </c>
      <c r="B123" s="34" t="s">
        <v>152</v>
      </c>
      <c r="C123" s="25" t="s">
        <v>153</v>
      </c>
      <c r="D123" s="37">
        <v>0</v>
      </c>
      <c r="E123" s="37">
        <v>2</v>
      </c>
      <c r="F123" s="39" t="s">
        <v>62</v>
      </c>
    </row>
    <row r="124" spans="1:6" ht="63.75" customHeight="1" x14ac:dyDescent="0.2">
      <c r="A124" s="29" t="s">
        <v>60</v>
      </c>
      <c r="B124" s="34" t="s">
        <v>209</v>
      </c>
      <c r="C124" s="25" t="s">
        <v>102</v>
      </c>
      <c r="D124" s="37">
        <v>284.60000000000002</v>
      </c>
      <c r="E124" s="37">
        <v>42.4</v>
      </c>
      <c r="F124" s="39">
        <f t="shared" si="1"/>
        <v>14.9</v>
      </c>
    </row>
    <row r="125" spans="1:6" ht="78.75" x14ac:dyDescent="0.2">
      <c r="A125" s="29" t="s">
        <v>60</v>
      </c>
      <c r="B125" s="34" t="s">
        <v>205</v>
      </c>
      <c r="C125" s="25" t="s">
        <v>99</v>
      </c>
      <c r="D125" s="37">
        <v>1676.3</v>
      </c>
      <c r="E125" s="37">
        <v>747</v>
      </c>
      <c r="F125" s="39">
        <f t="shared" si="1"/>
        <v>44.6</v>
      </c>
    </row>
    <row r="126" spans="1:6" ht="126" x14ac:dyDescent="0.2">
      <c r="A126" s="29" t="s">
        <v>60</v>
      </c>
      <c r="B126" s="34" t="s">
        <v>225</v>
      </c>
      <c r="C126" s="25" t="s">
        <v>111</v>
      </c>
      <c r="D126" s="37">
        <v>306.5</v>
      </c>
      <c r="E126" s="37">
        <v>0</v>
      </c>
      <c r="F126" s="17">
        <f t="shared" si="1"/>
        <v>0</v>
      </c>
    </row>
  </sheetData>
  <autoFilter ref="A10:F126"/>
  <mergeCells count="10">
    <mergeCell ref="A8:B8"/>
    <mergeCell ref="C8:C9"/>
    <mergeCell ref="D8:D9"/>
    <mergeCell ref="E8:E9"/>
    <mergeCell ref="F8:F9"/>
    <mergeCell ref="D1:F1"/>
    <mergeCell ref="D2:F2"/>
    <mergeCell ref="D3:F3"/>
    <mergeCell ref="D4:F4"/>
    <mergeCell ref="A6:F6"/>
  </mergeCells>
  <pageMargins left="0.94488188976377963" right="0.55118110236220474" top="0.78740157480314965" bottom="0.78740157480314965" header="0.51181102362204722" footer="0.51181102362204722"/>
  <pageSetup paperSize="9" scale="5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Доходы бюджета</vt:lpstr>
      <vt:lpstr>TableRow</vt:lpstr>
      <vt:lpstr>'Доходы бюджета'!Заголовки_для_печати</vt:lpstr>
      <vt:lpstr>'Доходы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2026-07-02T10:17:10Z</cp:lastPrinted>
  <dcterms:created xsi:type="dcterms:W3CDTF">2023-03-19T11:35:00Z</dcterms:created>
  <dcterms:modified xsi:type="dcterms:W3CDTF">2026-07-14T12:27:22Z</dcterms:modified>
</cp:coreProperties>
</file>